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8" sheetId="1" r:id="rId1"/>
  </sheets>
  <externalReferences>
    <externalReference r:id="rId2"/>
  </externalReferences>
  <definedNames>
    <definedName name="Z_6E36EA37_049E_4FAE_B719_2847CD16F858_.wvu.Cols" localSheetId="0" hidden="1">'Каменская 8'!#REF!,'Каменская 8'!#REF!</definedName>
    <definedName name="Z_6E36EA37_049E_4FAE_B719_2847CD16F858_.wvu.Rows" localSheetId="0" hidden="1">'Каменская 8'!$42:$45</definedName>
    <definedName name="Z_73C0D023_21BD_4441_8EFA_957546C15799_.wvu.Cols" localSheetId="0" hidden="1">'Каменская 8'!#REF!,'Каменская 8'!#REF!</definedName>
    <definedName name="Z_73C0D023_21BD_4441_8EFA_957546C15799_.wvu.Rows" localSheetId="0" hidden="1">'Каменская 8'!$42:$45</definedName>
    <definedName name="_xlnm.Print_Area" localSheetId="0">'Каменская 8'!$A$1:$I$60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<sst xmlns="http://schemas.openxmlformats.org/spreadsheetml/2006/main" count="62" uniqueCount="53">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</sst>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6">
          <cell r="W126">
            <v>64323.3645659826</v>
          </cell>
          <cell r="X126">
            <v>12986.118962503984</v>
          </cell>
          <cell r="Y126">
            <v>22235.510400000003</v>
          </cell>
          <cell r="AA126">
            <v>0</v>
          </cell>
          <cell r="AI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X126">
            <v>154515.12657131712</v>
          </cell>
          <cell r="BB126">
            <v>0</v>
          </cell>
          <cell r="BC126">
            <v>4885.6642000000002</v>
          </cell>
          <cell r="BD126">
            <v>0</v>
          </cell>
          <cell r="BN126">
            <v>8721</v>
          </cell>
          <cell r="BO126">
            <v>2009</v>
          </cell>
          <cell r="BP126">
            <v>1428</v>
          </cell>
          <cell r="BQ126">
            <v>0</v>
          </cell>
          <cell r="CN126">
            <v>8054.7047280150673</v>
          </cell>
          <cell r="CO126">
            <v>1656.4786573648782</v>
          </cell>
          <cell r="CP126">
            <v>1616.3679</v>
          </cell>
          <cell r="DE126">
            <v>7393.3491450149231</v>
          </cell>
          <cell r="DS126">
            <v>45470.002399324469</v>
          </cell>
          <cell r="DT126">
            <v>9277.1434272088136</v>
          </cell>
          <cell r="DU126">
            <v>7716.4631999999992</v>
          </cell>
          <cell r="EC126">
            <v>0</v>
          </cell>
          <cell r="EL126">
            <v>42772.75536976679</v>
          </cell>
          <cell r="EU126">
            <v>25573.330253885069</v>
          </cell>
          <cell r="EV126">
            <v>5240.4708176714594</v>
          </cell>
          <cell r="EW126">
            <v>501.47280000000001</v>
          </cell>
          <cell r="FH126">
            <v>20317.911137002826</v>
          </cell>
          <cell r="FM126">
            <v>16466.804269713994</v>
          </cell>
          <cell r="FN126">
            <v>4955.7821939046471</v>
          </cell>
          <cell r="FO126">
            <v>1.2410916043802166E-13</v>
          </cell>
          <cell r="FU126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1247986.6000000001</v>
      </c>
      <c r="F9" s="17">
        <f t="shared" ref="F9:G9" si="0">SUM(F10:F14)</f>
        <v>1208271.23</v>
      </c>
      <c r="G9" s="17">
        <f t="shared" si="0"/>
        <v>206701.25</v>
      </c>
    </row>
    <row r="10" spans="1:7" ht="13.2" customHeight="1" x14ac:dyDescent="0.3">
      <c r="A10" s="73" t="s">
        <v>9</v>
      </c>
      <c r="B10" s="74"/>
      <c r="C10" s="74"/>
      <c r="D10" s="75"/>
      <c r="E10" s="18">
        <v>535483.41</v>
      </c>
      <c r="F10" s="18">
        <v>555626.48</v>
      </c>
      <c r="G10" s="19">
        <v>103929.86</v>
      </c>
    </row>
    <row r="11" spans="1:7" ht="14.4" customHeight="1" x14ac:dyDescent="0.3">
      <c r="A11" s="73" t="s">
        <v>10</v>
      </c>
      <c r="B11" s="74"/>
      <c r="C11" s="74"/>
      <c r="D11" s="75"/>
      <c r="E11" s="18">
        <v>265852.37</v>
      </c>
      <c r="F11" s="18">
        <v>242809.74</v>
      </c>
      <c r="G11" s="19">
        <v>42335.18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73591.91</v>
      </c>
      <c r="F12" s="18">
        <v>63011.6</v>
      </c>
      <c r="G12" s="19">
        <v>10253.1</v>
      </c>
    </row>
    <row r="13" spans="1:7" ht="13.5" customHeight="1" x14ac:dyDescent="0.3">
      <c r="A13" s="73" t="s">
        <v>12</v>
      </c>
      <c r="B13" s="74"/>
      <c r="C13" s="74"/>
      <c r="D13" s="75"/>
      <c r="E13" s="18">
        <v>87854.58</v>
      </c>
      <c r="F13" s="18">
        <v>74453.929999999993</v>
      </c>
      <c r="G13" s="19">
        <v>13200.52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285204.33</v>
      </c>
      <c r="F14" s="18">
        <v>272369.48</v>
      </c>
      <c r="G14" s="19">
        <v>36982.589999999997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712766.63000000012</v>
      </c>
      <c r="F15" s="17">
        <f t="shared" ref="F15:G15" si="1">SUM(F16:F19)</f>
        <v>701366.92999999993</v>
      </c>
      <c r="G15" s="17">
        <f t="shared" si="1"/>
        <v>86079.26</v>
      </c>
    </row>
    <row r="16" spans="1:7" ht="33.6" customHeight="1" x14ac:dyDescent="0.3">
      <c r="A16" s="79" t="s">
        <v>45</v>
      </c>
      <c r="B16" s="80"/>
      <c r="C16" s="80"/>
      <c r="D16" s="81"/>
      <c r="E16" s="18">
        <v>661857.05000000005</v>
      </c>
      <c r="F16" s="18">
        <v>652365.06999999995</v>
      </c>
      <c r="G16" s="19">
        <v>84171.54</v>
      </c>
    </row>
    <row r="17" spans="1:13" ht="15.6" x14ac:dyDescent="0.3">
      <c r="A17" s="66" t="s">
        <v>46</v>
      </c>
      <c r="B17" s="66"/>
      <c r="C17" s="66"/>
      <c r="D17" s="66"/>
      <c r="E17" s="18">
        <v>1012.29</v>
      </c>
      <c r="F17" s="18">
        <v>888.14</v>
      </c>
      <c r="G17" s="19">
        <v>124.15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49897.29</v>
      </c>
      <c r="F19" s="18">
        <v>48113.72</v>
      </c>
      <c r="G19" s="19">
        <v>1783.57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4490.6400000000003</v>
      </c>
      <c r="F21" s="18">
        <v>4316.7299999999996</v>
      </c>
      <c r="G21" s="19">
        <v>645.12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643344.20839999989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254060.12049980368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год'!W126</f>
        <v>64323.3645659826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год'!X126</f>
        <v>12986.118962503984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год'!Y126</f>
        <v>22235.510400000003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год'!AA126+'[1]свод за год'!AI126+'[1]свод за год'!AL126+'[1]свод за год'!AO126+'[1]свод за год'!AP126+'[1]свод за год'!AQ126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год'!AX126</f>
        <v>154515.12657131712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SUM(F34:F38)+93268.49</f>
        <v>217225.75482669496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год'!CN126+'[1]свод за год'!DS126</f>
        <v>53524.707127339534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год'!CO126+'[1]свод за год'!DT126</f>
        <v>10933.622084573692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год'!CP126+'[1]свод за год'!DU126</f>
        <v>9332.8310999999994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год'!AK126+'[1]свод за год'!AM126+'[1]свод за год'!AN126+'[1]свод за год'!BD126+'[1]свод за год'!EC126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год'!DE126+'[1]свод за год'!EL126</f>
        <v>50166.104514781713</v>
      </c>
    </row>
    <row r="39" spans="1:13" ht="32.4" customHeight="1" x14ac:dyDescent="0.3">
      <c r="A39" s="39" t="s">
        <v>35</v>
      </c>
      <c r="B39" s="53"/>
      <c r="C39" s="53"/>
      <c r="D39" s="53"/>
      <c r="E39" s="54"/>
      <c r="F39" s="27">
        <f>SUM(F40:F48)+50755.06</f>
        <v>153897.75459094299</v>
      </c>
    </row>
    <row r="40" spans="1:13" ht="15.6" hidden="1" customHeight="1" x14ac:dyDescent="0.3">
      <c r="A40" s="46" t="s">
        <v>20</v>
      </c>
      <c r="B40" s="47"/>
      <c r="C40" s="47"/>
      <c r="D40" s="47"/>
      <c r="E40" s="48"/>
      <c r="F40" s="26">
        <f>'[1]свод за год'!EU126+'[1]свод за год'!FM126</f>
        <v>42040.134523599059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год'!EV126+'[1]свод за год'!FN126</f>
        <v>10196.253011576107</v>
      </c>
    </row>
    <row r="42" spans="1:13" ht="15.6" hidden="1" customHeight="1" x14ac:dyDescent="0.3">
      <c r="A42" s="52" t="s">
        <v>21</v>
      </c>
      <c r="B42" s="52"/>
      <c r="C42" s="52"/>
      <c r="D42" s="52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2" t="s">
        <v>18</v>
      </c>
      <c r="B46" s="52"/>
      <c r="C46" s="52"/>
      <c r="D46" s="52"/>
      <c r="E46" s="45"/>
      <c r="F46" s="26">
        <f>'[1]свод за год'!EW126+'[1]свод за год'!FO126</f>
        <v>501.47280000000012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год'!BB126+'[1]свод за год'!BC126+'[1]свод за год'!BN126+'[1]свод за год'!BO126+'[1]свод за год'!BP126+'[1]свод за год'!BQ126</f>
        <v>17043.664199999999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год'!FH126+'[1]свод за год'!FU126</f>
        <v>33361.170055767812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1"/>
    </row>
    <row r="50" spans="1:12" ht="15.6" customHeight="1" x14ac:dyDescent="0.3">
      <c r="A50" s="42" t="s">
        <v>49</v>
      </c>
      <c r="B50" s="43"/>
      <c r="C50" s="43"/>
      <c r="D50" s="43"/>
      <c r="E50" s="44"/>
      <c r="F50" s="27">
        <f>F25+F32+F39+F49</f>
        <v>625183.62991744163</v>
      </c>
    </row>
    <row r="51" spans="1:12" ht="15.6" x14ac:dyDescent="0.3">
      <c r="A51" s="34" t="s">
        <v>50</v>
      </c>
      <c r="B51" s="32"/>
      <c r="C51" s="32"/>
      <c r="D51" s="32"/>
      <c r="E51" s="32"/>
      <c r="F51" s="27">
        <f>F52+F53+F54</f>
        <v>92849.540000000008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51355.71</v>
      </c>
    </row>
    <row r="53" spans="1:12" ht="18" customHeight="1" x14ac:dyDescent="0.3">
      <c r="A53" s="45" t="s">
        <v>24</v>
      </c>
      <c r="B53" s="40"/>
      <c r="C53" s="40"/>
      <c r="D53" s="40"/>
      <c r="E53" s="40"/>
      <c r="F53" s="26">
        <v>41493.83</v>
      </c>
    </row>
    <row r="54" spans="1:12" ht="15.6" hidden="1" x14ac:dyDescent="0.3">
      <c r="A54" s="46" t="s">
        <v>25</v>
      </c>
      <c r="B54" s="47"/>
      <c r="C54" s="47"/>
      <c r="D54" s="47"/>
      <c r="E54" s="48"/>
      <c r="F54" s="26">
        <v>0</v>
      </c>
      <c r="L54" s="20"/>
    </row>
    <row r="55" spans="1:12" ht="15.6" x14ac:dyDescent="0.3">
      <c r="A55" s="36" t="s">
        <v>51</v>
      </c>
      <c r="B55" s="36"/>
      <c r="C55" s="36"/>
      <c r="D55" s="36"/>
      <c r="E55" s="36"/>
      <c r="F55" s="27">
        <f>F50+F51</f>
        <v>718033.16991744167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661857.05000000005</v>
      </c>
      <c r="H56" s="29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652365.06999999995</v>
      </c>
      <c r="H57" s="29"/>
    </row>
    <row r="58" spans="1:12" ht="14.4" customHeight="1" x14ac:dyDescent="0.3">
      <c r="A58" s="38" t="s">
        <v>28</v>
      </c>
      <c r="B58" s="38"/>
      <c r="C58" s="38"/>
      <c r="D58" s="38"/>
      <c r="E58" s="38"/>
      <c r="F58" s="27">
        <f>F24+F56-F55</f>
        <v>587168.08848255826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8</vt:lpstr>
      <vt:lpstr>'Каменская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2018-04-11T07:55:50Z</cp:lastPrinted>
  <dcterms:created xsi:type="dcterms:W3CDTF">2013-05-24T09:13:10Z</dcterms:created>
  <dcterms:modified xsi:type="dcterms:W3CDTF">2018-04-11T08:02:25Z</dcterms:modified>
</cp:coreProperties>
</file>